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J20" i="1"/>
  <c r="H29"/>
  <c r="H28" s="1"/>
  <c r="H27" s="1"/>
  <c r="J36"/>
  <c r="J35" s="1"/>
  <c r="J33"/>
  <c r="J29"/>
  <c r="J28" s="1"/>
  <c r="J27" s="1"/>
  <c r="J25"/>
  <c r="J23"/>
  <c r="J17"/>
  <c r="J16" s="1"/>
  <c r="H33"/>
  <c r="H36"/>
  <c r="H35" s="1"/>
  <c r="H25"/>
  <c r="H23"/>
  <c r="H20"/>
  <c r="H17"/>
  <c r="H16" s="1"/>
  <c r="H22" l="1"/>
  <c r="H19" s="1"/>
  <c r="H14" s="1"/>
  <c r="H32"/>
  <c r="H31" s="1"/>
  <c r="J32"/>
  <c r="J31" s="1"/>
  <c r="J22"/>
  <c r="J19" s="1"/>
  <c r="J14" s="1"/>
  <c r="J38" l="1"/>
  <c r="H38"/>
</calcChain>
</file>

<file path=xl/sharedStrings.xml><?xml version="1.0" encoding="utf-8"?>
<sst xmlns="http://schemas.openxmlformats.org/spreadsheetml/2006/main" count="55" uniqueCount="54">
  <si>
    <t>Наименование</t>
  </si>
  <si>
    <t>Код по БК</t>
  </si>
  <si>
    <t>Сумма тыс. рублей</t>
  </si>
  <si>
    <t>НАЛОГОВЫЕ И НЕНАЛОГОВЫЕ ДОХОДЫ - ВСЕГО</t>
  </si>
  <si>
    <t>000  1  00  00000  00  0000  000</t>
  </si>
  <si>
    <t>в том числе: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</si>
  <si>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</si>
  <si>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</si>
  <si>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</si>
  <si>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</si>
  <si>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</si>
  <si>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</si>
  <si>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</si>
  <si>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организации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</si>
  <si>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</si>
  <si>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</t>
  </si>
  <si>
    <t>НАЛОГОВЫЕ И  НЕНАЛОГОВЫЕ ДОХОДЫ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</si>
  <si>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</si>
  <si>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</si>
  <si>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</si>
  <si>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</si>
  <si>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</si>
  <si>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</si>
  <si>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</si>
  <si>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 Российской Федерации</t>
  </si>
  <si>
    <t>ДОХОДЫ БЮДЖЕТА - ВСЕГО</t>
  </si>
  <si>
    <t>000  1  01  00000  00  0000  000</t>
  </si>
  <si>
    <t>000  1  01  02000  01  0000  110</t>
  </si>
  <si>
    <t>000  1  01  02010  01  0000  110</t>
  </si>
  <si>
    <t>000  1  06  00000  00  0000  000</t>
  </si>
  <si>
    <t>000 1  06  01000  00  0000  110</t>
  </si>
  <si>
    <t>000  1  06  01030  10  0000  110</t>
  </si>
  <si>
    <t>000  1  06  06000  00  0000  110</t>
  </si>
  <si>
    <t>000  1  06  06030  00  0000  110</t>
  </si>
  <si>
    <t>000  1  06  06033  10  0000  110</t>
  </si>
  <si>
    <t>000  1  06  06040  00  0000  110</t>
  </si>
  <si>
    <t>000  1  06  06043  10  0000  110</t>
  </si>
  <si>
    <t xml:space="preserve"> 000  1  00  00000  00  0000 000</t>
  </si>
  <si>
    <t xml:space="preserve"> 000  1  16  00000  00  0000 000</t>
  </si>
  <si>
    <t>000  1  16  02000  02  0000 140</t>
  </si>
  <si>
    <t>000  1  16  02020  02  0000 140</t>
  </si>
  <si>
    <t>000  2  00  00000  00  0000  000</t>
  </si>
  <si>
    <t>000  2  02  00000  00  0000  150</t>
  </si>
  <si>
    <t>000  2  02  15001  00  0000  150</t>
  </si>
  <si>
    <t>000  2  02  15001  10  0000  150</t>
  </si>
  <si>
    <t>000  2  02  30000  00  0000  150</t>
  </si>
  <si>
    <t>000  2  02  35118  00  0000  150</t>
  </si>
  <si>
    <t>000  2  02  35118  10  0000  150</t>
  </si>
  <si>
    <t>2026 г</t>
  </si>
  <si>
    <t>2025 г</t>
  </si>
  <si>
    <t>Доходы бюджета муниципального образования "Сельское поселение Новотузуклейский сельсовет Камызякского муниципального района Астраханской области"  на 2025-2026 годы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</si>
  <si>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</si>
  <si>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</si>
  <si>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rPr>
        <sz val="9"/>
        <color theme="1"/>
        <rFont val="Times New Roman"/>
        <family val="1"/>
        <charset val="204"/>
      </rPr>
      <t>Приложение  1 .1
к  проекту  Решения  Совета  муниципального образования «Сельское поселение Новотузуклейский сельсовет  Камызякского муниципального района Астраханской области»   «О    бюджете муниципального образования  «Сельское поселение Новотузуклейский сельсовет  Камызякского муниципального района
 Астраханской области» на  2024год  и плановый период  2025 и 2026 годы»                            от  21.12.2023г. № 113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</si>
</sst>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distributed"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Alignment="1">
      <alignment horizontal="right" vertical="distributed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A37" zoomScale="120" zoomScaleNormal="120" workbookViewId="0">
      <selection activeCell="B40" sqref="B40:J40"/>
    </sheetView>
  </sheetViews>
  <sheetFormatPr defaultRowHeight="15"/>
  <cols>
    <col min="1" max="1" width="3" customWidth="1"/>
    <col min="5" max="5" width="13.7109375" customWidth="1"/>
    <col min="7" max="7" width="20.140625" customWidth="1"/>
    <col min="8" max="8" width="4.42578125" customWidth="1"/>
    <col min="9" max="9" width="8.5703125" customWidth="1"/>
    <col min="10" max="10" width="5.5703125" customWidth="1"/>
    <col min="11" max="11" width="7.5703125" customWidth="1"/>
  </cols>
  <sheetData>
    <row r="1" spans="1:11" ht="12.75" customHeight="1">
      <c r="A1" s="1"/>
      <c r="B1" s="1"/>
      <c r="C1" s="1"/>
      <c r="D1" s="1"/>
      <c r="E1" s="5" t="s">
        <v>53</v>
      </c>
      <c r="F1" s="5"/>
      <c r="G1" s="5"/>
      <c r="H1" s="5"/>
      <c r="I1" s="5"/>
      <c r="J1" s="5"/>
      <c r="K1" s="5"/>
    </row>
    <row r="2" spans="1:11">
      <c r="A2" s="1"/>
      <c r="B2" s="1"/>
      <c r="C2" s="1"/>
      <c r="D2" s="1"/>
      <c r="E2" s="5"/>
      <c r="F2" s="5"/>
      <c r="G2" s="5"/>
      <c r="H2" s="5"/>
      <c r="I2" s="5"/>
      <c r="J2" s="5"/>
      <c r="K2" s="5"/>
    </row>
    <row r="3" spans="1:11">
      <c r="A3" s="1"/>
      <c r="B3" s="1"/>
      <c r="C3" s="1"/>
      <c r="D3" s="1"/>
      <c r="E3" s="5"/>
      <c r="F3" s="5"/>
      <c r="G3" s="5"/>
      <c r="H3" s="5"/>
      <c r="I3" s="5"/>
      <c r="J3" s="5"/>
      <c r="K3" s="5"/>
    </row>
    <row r="4" spans="1:11">
      <c r="A4" s="1"/>
      <c r="B4" s="1"/>
      <c r="C4" s="1"/>
      <c r="D4" s="1"/>
      <c r="E4" s="5"/>
      <c r="F4" s="5"/>
      <c r="G4" s="5"/>
      <c r="H4" s="5"/>
      <c r="I4" s="5"/>
      <c r="J4" s="5"/>
      <c r="K4" s="5"/>
    </row>
    <row r="5" spans="1:11">
      <c r="A5" s="1"/>
      <c r="B5" s="1"/>
      <c r="C5" s="1"/>
      <c r="D5" s="1"/>
      <c r="E5" s="5"/>
      <c r="F5" s="5"/>
      <c r="G5" s="5"/>
      <c r="H5" s="5"/>
      <c r="I5" s="5"/>
      <c r="J5" s="5"/>
      <c r="K5" s="5"/>
    </row>
    <row r="6" spans="1:11" ht="30" customHeight="1">
      <c r="A6" s="1"/>
      <c r="B6" s="1"/>
      <c r="C6" s="1"/>
      <c r="D6" s="1"/>
      <c r="E6" s="5"/>
      <c r="F6" s="5"/>
      <c r="G6" s="5"/>
      <c r="H6" s="5"/>
      <c r="I6" s="5"/>
      <c r="J6" s="5"/>
      <c r="K6" s="5"/>
    </row>
    <row r="7" spans="1:11">
      <c r="A7" s="1"/>
      <c r="B7" s="1"/>
      <c r="C7" s="1"/>
      <c r="D7" s="1"/>
      <c r="E7" s="2"/>
      <c r="F7" s="2"/>
      <c r="G7" s="2"/>
      <c r="H7" s="2"/>
      <c r="I7" s="2"/>
      <c r="J7" s="1"/>
      <c r="K7" s="1"/>
    </row>
    <row r="8" spans="1:11">
      <c r="A8" s="1"/>
      <c r="B8" s="11" t="s">
        <v>50</v>
      </c>
      <c r="C8" s="11"/>
      <c r="D8" s="11"/>
      <c r="E8" s="11"/>
      <c r="F8" s="11"/>
      <c r="G8" s="11"/>
      <c r="H8" s="11"/>
      <c r="I8" s="1"/>
      <c r="J8" s="1"/>
      <c r="K8" s="1"/>
    </row>
    <row r="9" spans="1:11">
      <c r="A9" s="1"/>
      <c r="B9" s="11"/>
      <c r="C9" s="11"/>
      <c r="D9" s="11"/>
      <c r="E9" s="11"/>
      <c r="F9" s="11"/>
      <c r="G9" s="11"/>
      <c r="H9" s="11"/>
      <c r="I9" s="1"/>
      <c r="J9" s="1"/>
      <c r="K9" s="1"/>
    </row>
    <row r="10" spans="1:11">
      <c r="A10" s="1"/>
      <c r="B10" s="11"/>
      <c r="C10" s="11"/>
      <c r="D10" s="11"/>
      <c r="E10" s="11"/>
      <c r="F10" s="11"/>
      <c r="G10" s="11"/>
      <c r="H10" s="1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7.25" customHeight="1">
      <c r="A12" s="1"/>
      <c r="B12" s="23" t="s">
        <v>0</v>
      </c>
      <c r="C12" s="24"/>
      <c r="D12" s="24"/>
      <c r="E12" s="25"/>
      <c r="F12" s="23" t="s">
        <v>1</v>
      </c>
      <c r="G12" s="25"/>
      <c r="H12" s="29" t="s">
        <v>2</v>
      </c>
      <c r="I12" s="30"/>
      <c r="J12" s="30"/>
      <c r="K12" s="31"/>
    </row>
    <row r="13" spans="1:11" ht="16.5" customHeight="1">
      <c r="A13" s="1"/>
      <c r="B13" s="26"/>
      <c r="C13" s="27"/>
      <c r="D13" s="27"/>
      <c r="E13" s="28"/>
      <c r="F13" s="26"/>
      <c r="G13" s="28"/>
      <c r="H13" s="29" t="s">
        <v>49</v>
      </c>
      <c r="I13" s="31"/>
      <c r="J13" s="16" t="s">
        <v>48</v>
      </c>
      <c r="K13" s="10"/>
    </row>
    <row r="14" spans="1:11">
      <c r="A14" s="1"/>
      <c r="B14" s="6" t="s">
        <v>3</v>
      </c>
      <c r="C14" s="6"/>
      <c r="D14" s="6"/>
      <c r="E14" s="6"/>
      <c r="F14" s="7" t="s">
        <v>4</v>
      </c>
      <c r="G14" s="7"/>
      <c r="H14" s="8">
        <f>H16+H19+H27</f>
        <v>995000</v>
      </c>
      <c r="I14" s="10"/>
      <c r="J14" s="8">
        <f>J16+J19+J27</f>
        <v>1015000</v>
      </c>
      <c r="K14" s="10"/>
    </row>
    <row r="15" spans="1:11">
      <c r="A15" s="1"/>
      <c r="B15" s="6" t="s">
        <v>5</v>
      </c>
      <c r="C15" s="6"/>
      <c r="D15" s="6"/>
      <c r="E15" s="6"/>
      <c r="F15" s="7"/>
      <c r="G15" s="7"/>
      <c r="H15" s="12"/>
      <c r="I15" s="10"/>
      <c r="J15" s="16"/>
      <c r="K15" s="10"/>
    </row>
    <row r="16" spans="1:11" ht="21" customHeight="1">
      <c r="A16" s="1"/>
      <c r="B16" s="6" t="s">
        <v>6</v>
      </c>
      <c r="C16" s="6"/>
      <c r="D16" s="6"/>
      <c r="E16" s="6"/>
      <c r="F16" s="7" t="s">
        <v>26</v>
      </c>
      <c r="G16" s="7"/>
      <c r="H16" s="8">
        <f>H17</f>
        <v>115000</v>
      </c>
      <c r="I16" s="10"/>
      <c r="J16" s="8">
        <f>J17</f>
        <v>120000</v>
      </c>
      <c r="K16" s="10"/>
    </row>
    <row r="17" spans="1:11" ht="20.25" customHeight="1">
      <c r="A17" s="1"/>
      <c r="B17" s="6" t="s">
        <v>7</v>
      </c>
      <c r="C17" s="6"/>
      <c r="D17" s="6"/>
      <c r="E17" s="6"/>
      <c r="F17" s="7" t="s">
        <v>27</v>
      </c>
      <c r="G17" s="7"/>
      <c r="H17" s="8">
        <f>H18</f>
        <v>115000</v>
      </c>
      <c r="I17" s="10"/>
      <c r="J17" s="8">
        <f>J18</f>
        <v>120000</v>
      </c>
      <c r="K17" s="10"/>
    </row>
    <row r="18" spans="1:11" ht="100.5" customHeight="1">
      <c r="A18" s="1"/>
      <c r="B18" s="6" t="s">
        <v>8</v>
      </c>
      <c r="C18" s="6"/>
      <c r="D18" s="6"/>
      <c r="E18" s="6"/>
      <c r="F18" s="7" t="s">
        <v>28</v>
      </c>
      <c r="G18" s="7"/>
      <c r="H18" s="8">
        <v>115000</v>
      </c>
      <c r="I18" s="9"/>
      <c r="J18" s="22">
        <v>120000</v>
      </c>
      <c r="K18" s="9"/>
    </row>
    <row r="19" spans="1:11" ht="20.25" customHeight="1">
      <c r="A19" s="1"/>
      <c r="B19" s="6" t="s">
        <v>9</v>
      </c>
      <c r="C19" s="6"/>
      <c r="D19" s="6"/>
      <c r="E19" s="6"/>
      <c r="F19" s="7" t="s">
        <v>29</v>
      </c>
      <c r="G19" s="7"/>
      <c r="H19" s="8">
        <f>H20+H22</f>
        <v>860000</v>
      </c>
      <c r="I19" s="10"/>
      <c r="J19" s="8">
        <f>J20+J22</f>
        <v>875000</v>
      </c>
      <c r="K19" s="10"/>
    </row>
    <row r="20" spans="1:11" ht="21" customHeight="1">
      <c r="A20" s="1"/>
      <c r="B20" s="6" t="s">
        <v>10</v>
      </c>
      <c r="C20" s="6"/>
      <c r="D20" s="6"/>
      <c r="E20" s="6"/>
      <c r="F20" s="7" t="s">
        <v>30</v>
      </c>
      <c r="G20" s="7"/>
      <c r="H20" s="8">
        <f>H21</f>
        <v>215000</v>
      </c>
      <c r="I20" s="10"/>
      <c r="J20" s="8">
        <f>J21</f>
        <v>220000</v>
      </c>
      <c r="K20" s="10"/>
    </row>
    <row r="21" spans="1:11" ht="66.75" customHeight="1">
      <c r="A21" s="1"/>
      <c r="B21" s="6" t="s">
        <v>11</v>
      </c>
      <c r="C21" s="6"/>
      <c r="D21" s="6"/>
      <c r="E21" s="6"/>
      <c r="F21" s="7" t="s">
        <v>31</v>
      </c>
      <c r="G21" s="7"/>
      <c r="H21" s="8">
        <v>215000</v>
      </c>
      <c r="I21" s="9"/>
      <c r="J21" s="8">
        <v>220000</v>
      </c>
      <c r="K21" s="9"/>
    </row>
    <row r="22" spans="1:11">
      <c r="A22" s="1"/>
      <c r="B22" s="6" t="s">
        <v>12</v>
      </c>
      <c r="C22" s="6"/>
      <c r="D22" s="6"/>
      <c r="E22" s="6"/>
      <c r="F22" s="7" t="s">
        <v>32</v>
      </c>
      <c r="G22" s="7"/>
      <c r="H22" s="8">
        <f>H23+H25</f>
        <v>645000</v>
      </c>
      <c r="I22" s="10"/>
      <c r="J22" s="8">
        <f>J23+J25</f>
        <v>655000</v>
      </c>
      <c r="K22" s="10"/>
    </row>
    <row r="23" spans="1:11">
      <c r="A23" s="1"/>
      <c r="B23" s="6" t="s">
        <v>13</v>
      </c>
      <c r="C23" s="6"/>
      <c r="D23" s="6"/>
      <c r="E23" s="6"/>
      <c r="F23" s="7" t="s">
        <v>33</v>
      </c>
      <c r="G23" s="7"/>
      <c r="H23" s="8">
        <f>H24</f>
        <v>105000</v>
      </c>
      <c r="I23" s="10"/>
      <c r="J23" s="8">
        <f>J24</f>
        <v>110000</v>
      </c>
      <c r="K23" s="10"/>
    </row>
    <row r="24" spans="1:11" ht="47.25" customHeight="1">
      <c r="A24" s="1"/>
      <c r="B24" s="6" t="s">
        <v>14</v>
      </c>
      <c r="C24" s="6"/>
      <c r="D24" s="6"/>
      <c r="E24" s="6"/>
      <c r="F24" s="7" t="s">
        <v>34</v>
      </c>
      <c r="G24" s="7"/>
      <c r="H24" s="8">
        <v>105000</v>
      </c>
      <c r="I24" s="9"/>
      <c r="J24" s="8">
        <v>110000</v>
      </c>
      <c r="K24" s="9"/>
    </row>
    <row r="25" spans="1:11">
      <c r="A25" s="1"/>
      <c r="B25" s="6" t="s">
        <v>15</v>
      </c>
      <c r="C25" s="6"/>
      <c r="D25" s="6"/>
      <c r="E25" s="6"/>
      <c r="F25" s="7" t="s">
        <v>35</v>
      </c>
      <c r="G25" s="7"/>
      <c r="H25" s="8">
        <f>H26</f>
        <v>540000</v>
      </c>
      <c r="I25" s="10"/>
      <c r="J25" s="8">
        <f>J26</f>
        <v>545000</v>
      </c>
      <c r="K25" s="10"/>
    </row>
    <row r="26" spans="1:11">
      <c r="A26" s="1"/>
      <c r="B26" s="6" t="s">
        <v>15</v>
      </c>
      <c r="C26" s="6"/>
      <c r="D26" s="6"/>
      <c r="E26" s="6"/>
      <c r="F26" s="7" t="s">
        <v>36</v>
      </c>
      <c r="G26" s="7"/>
      <c r="H26" s="8">
        <v>540000</v>
      </c>
      <c r="I26" s="9"/>
      <c r="J26" s="8">
        <v>545000</v>
      </c>
      <c r="K26" s="9"/>
    </row>
    <row r="27" spans="1:11" ht="15.75" customHeight="1">
      <c r="A27" s="1"/>
      <c r="B27" s="6" t="s">
        <v>16</v>
      </c>
      <c r="C27" s="6"/>
      <c r="D27" s="6"/>
      <c r="E27" s="6"/>
      <c r="F27" s="7" t="s">
        <v>37</v>
      </c>
      <c r="G27" s="7"/>
      <c r="H27" s="8">
        <f>H28</f>
        <v>20000</v>
      </c>
      <c r="I27" s="10"/>
      <c r="J27" s="8">
        <f>J28</f>
        <v>20000</v>
      </c>
      <c r="K27" s="10"/>
    </row>
    <row r="28" spans="1:11" ht="21.75" customHeight="1">
      <c r="A28" s="1"/>
      <c r="B28" s="6" t="s">
        <v>17</v>
      </c>
      <c r="C28" s="6"/>
      <c r="D28" s="6"/>
      <c r="E28" s="6"/>
      <c r="F28" s="7" t="s">
        <v>38</v>
      </c>
      <c r="G28" s="7"/>
      <c r="H28" s="8">
        <f>H29</f>
        <v>20000</v>
      </c>
      <c r="I28" s="10"/>
      <c r="J28" s="8">
        <f>J29</f>
        <v>20000</v>
      </c>
      <c r="K28" s="10"/>
    </row>
    <row r="29" spans="1:11" ht="46.5" customHeight="1">
      <c r="A29" s="1"/>
      <c r="B29" s="6" t="s">
        <v>18</v>
      </c>
      <c r="C29" s="6"/>
      <c r="D29" s="6"/>
      <c r="E29" s="6"/>
      <c r="F29" s="7" t="s">
        <v>39</v>
      </c>
      <c r="G29" s="7"/>
      <c r="H29" s="8">
        <f>H30</f>
        <v>20000</v>
      </c>
      <c r="I29" s="10"/>
      <c r="J29" s="8">
        <f>J30</f>
        <v>20000</v>
      </c>
      <c r="K29" s="10"/>
    </row>
    <row r="30" spans="1:11" ht="72" customHeight="1">
      <c r="A30" s="1"/>
      <c r="B30" s="6" t="s">
        <v>19</v>
      </c>
      <c r="C30" s="6"/>
      <c r="D30" s="6"/>
      <c r="E30" s="6"/>
      <c r="F30" s="7" t="s">
        <v>40</v>
      </c>
      <c r="G30" s="7"/>
      <c r="H30" s="8">
        <v>20000</v>
      </c>
      <c r="I30" s="9"/>
      <c r="J30" s="8">
        <v>20000</v>
      </c>
      <c r="K30" s="9"/>
    </row>
    <row r="31" spans="1:11" ht="20.25" customHeight="1">
      <c r="A31" s="1"/>
      <c r="B31" s="6" t="s">
        <v>20</v>
      </c>
      <c r="C31" s="6"/>
      <c r="D31" s="6"/>
      <c r="E31" s="6"/>
      <c r="F31" s="7" t="s">
        <v>41</v>
      </c>
      <c r="G31" s="7"/>
      <c r="H31" s="8">
        <f>H32</f>
        <v>4215900</v>
      </c>
      <c r="I31" s="10"/>
      <c r="J31" s="8">
        <f>J32</f>
        <v>2684000</v>
      </c>
      <c r="K31" s="10"/>
    </row>
    <row r="32" spans="1:11" ht="45" customHeight="1">
      <c r="A32" s="1"/>
      <c r="B32" s="6" t="s">
        <v>21</v>
      </c>
      <c r="C32" s="6"/>
      <c r="D32" s="6"/>
      <c r="E32" s="6"/>
      <c r="F32" s="7" t="s">
        <v>42</v>
      </c>
      <c r="G32" s="7"/>
      <c r="H32" s="8">
        <f>H33+H35</f>
        <v>4215900</v>
      </c>
      <c r="I32" s="10"/>
      <c r="J32" s="8">
        <f>J33+J35</f>
        <v>2684000</v>
      </c>
      <c r="K32" s="10"/>
    </row>
    <row r="33" spans="1:11" ht="32.25" customHeight="1">
      <c r="A33" s="1"/>
      <c r="B33" s="13" t="s">
        <v>22</v>
      </c>
      <c r="C33" s="14"/>
      <c r="D33" s="14"/>
      <c r="E33" s="15"/>
      <c r="F33" s="7" t="s">
        <v>43</v>
      </c>
      <c r="G33" s="7"/>
      <c r="H33" s="8">
        <f>H34</f>
        <v>3839300</v>
      </c>
      <c r="I33" s="10"/>
      <c r="J33" s="8">
        <f>J34</f>
        <v>2272900</v>
      </c>
      <c r="K33" s="10"/>
    </row>
    <row r="34" spans="1:11" ht="48.75" customHeight="1">
      <c r="A34" s="1"/>
      <c r="B34" s="13" t="s">
        <v>23</v>
      </c>
      <c r="C34" s="14"/>
      <c r="D34" s="14"/>
      <c r="E34" s="15"/>
      <c r="F34" s="7" t="s">
        <v>44</v>
      </c>
      <c r="G34" s="7"/>
      <c r="H34" s="8">
        <v>3839300</v>
      </c>
      <c r="I34" s="9"/>
      <c r="J34" s="8">
        <v>2272900</v>
      </c>
      <c r="K34" s="9"/>
    </row>
    <row r="35" spans="1:11" ht="27.75" customHeight="1">
      <c r="A35" s="1"/>
      <c r="B35" s="13" t="s">
        <v>24</v>
      </c>
      <c r="C35" s="14"/>
      <c r="D35" s="14"/>
      <c r="E35" s="15"/>
      <c r="F35" s="7" t="s">
        <v>45</v>
      </c>
      <c r="G35" s="7"/>
      <c r="H35" s="8">
        <f>H36</f>
        <v>376600</v>
      </c>
      <c r="I35" s="10"/>
      <c r="J35" s="8">
        <f>J36</f>
        <v>411100</v>
      </c>
      <c r="K35" s="10"/>
    </row>
    <row r="36" spans="1:11" ht="41.25" customHeight="1">
      <c r="A36" s="1"/>
      <c r="B36" s="13" t="s">
        <v>51</v>
      </c>
      <c r="C36" s="14"/>
      <c r="D36" s="14"/>
      <c r="E36" s="15"/>
      <c r="F36" s="7" t="s">
        <v>46</v>
      </c>
      <c r="G36" s="7"/>
      <c r="H36" s="8">
        <f>H37</f>
        <v>376600</v>
      </c>
      <c r="I36" s="10"/>
      <c r="J36" s="8">
        <f>J37</f>
        <v>411100</v>
      </c>
      <c r="K36" s="10"/>
    </row>
    <row r="37" spans="1:11" ht="63.75" customHeight="1">
      <c r="A37" s="1"/>
      <c r="B37" s="13" t="s">
        <v>52</v>
      </c>
      <c r="C37" s="14"/>
      <c r="D37" s="14"/>
      <c r="E37" s="15"/>
      <c r="F37" s="7" t="s">
        <v>47</v>
      </c>
      <c r="G37" s="7"/>
      <c r="H37" s="8">
        <v>376600</v>
      </c>
      <c r="I37" s="9"/>
      <c r="J37" s="22">
        <v>411100</v>
      </c>
      <c r="K37" s="9"/>
    </row>
    <row r="38" spans="1:11">
      <c r="A38" s="1"/>
      <c r="B38" s="20" t="s">
        <v>25</v>
      </c>
      <c r="C38" s="20"/>
      <c r="D38" s="20"/>
      <c r="E38" s="20"/>
      <c r="F38" s="7"/>
      <c r="G38" s="7"/>
      <c r="H38" s="21">
        <f>H14+H31</f>
        <v>5210900</v>
      </c>
      <c r="I38" s="7"/>
      <c r="J38" s="21">
        <f>J14+J31</f>
        <v>3699000</v>
      </c>
      <c r="K38" s="7"/>
    </row>
    <row r="39" spans="1:11">
      <c r="A39" s="1"/>
      <c r="B39" s="17"/>
      <c r="C39" s="17"/>
      <c r="D39" s="17"/>
      <c r="E39" s="17"/>
      <c r="F39" s="18"/>
      <c r="G39" s="18"/>
      <c r="H39" s="18"/>
      <c r="I39" s="18"/>
      <c r="J39" s="1"/>
      <c r="K39" s="1"/>
    </row>
    <row r="40" spans="1:11" ht="33" customHeight="1">
      <c r="A40" s="1"/>
      <c r="B40" s="19"/>
      <c r="C40" s="19"/>
      <c r="D40" s="19"/>
      <c r="E40" s="19"/>
      <c r="F40" s="19"/>
      <c r="G40" s="19"/>
      <c r="H40" s="3"/>
      <c r="I40" s="3"/>
      <c r="J40" s="1"/>
      <c r="K40" s="1"/>
    </row>
    <row r="41" spans="1:11">
      <c r="A41" s="1"/>
      <c r="B41" s="17"/>
      <c r="C41" s="17"/>
      <c r="D41" s="17"/>
      <c r="E41" s="17"/>
      <c r="F41" s="18"/>
      <c r="G41" s="18"/>
      <c r="H41" s="18"/>
      <c r="I41" s="18"/>
      <c r="J41" s="1"/>
      <c r="K41" s="1"/>
    </row>
    <row r="42" spans="1:11">
      <c r="A42" s="1"/>
      <c r="B42" s="4"/>
      <c r="C42" s="4"/>
      <c r="D42" s="4"/>
      <c r="E42" s="4"/>
      <c r="F42" s="4"/>
      <c r="G42" s="4"/>
      <c r="H42" s="4"/>
      <c r="I42" s="4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</sheetData>
  <mergeCells count="114">
    <mergeCell ref="J35:K35"/>
    <mergeCell ref="J36:K36"/>
    <mergeCell ref="J37:K37"/>
    <mergeCell ref="J38:K38"/>
    <mergeCell ref="B12:E13"/>
    <mergeCell ref="F12:G13"/>
    <mergeCell ref="H12:K12"/>
    <mergeCell ref="H13:I13"/>
    <mergeCell ref="J13:K13"/>
    <mergeCell ref="J33:K33"/>
    <mergeCell ref="J34:K34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J14:K14"/>
    <mergeCell ref="J15:K15"/>
    <mergeCell ref="J16:K16"/>
    <mergeCell ref="J17:K17"/>
    <mergeCell ref="B41:E41"/>
    <mergeCell ref="F41:G41"/>
    <mergeCell ref="H41:I41"/>
    <mergeCell ref="B40:G40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E1:K6"/>
    <mergeCell ref="B18:E18"/>
    <mergeCell ref="F18:G18"/>
    <mergeCell ref="H18:I18"/>
    <mergeCell ref="B19:E19"/>
    <mergeCell ref="F19:G19"/>
    <mergeCell ref="H19:I19"/>
    <mergeCell ref="B8:H10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</mergeCells>
  <pageMargins left="0.11811023622047245" right="0.11811023622047245" top="0.55118110236220474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2023-12-25T07:04:08Z</dcterms:modified>
</cp:coreProperties>
</file>